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/>
  </bookViews>
  <sheets>
    <sheet name="ФАКТ САЙТ" sheetId="2" r:id="rId1"/>
  </sheets>
  <calcPr calcId="144525"/>
</workbook>
</file>

<file path=xl/calcChain.xml><?xml version="1.0" encoding="utf-8"?>
<calcChain xmlns="http://schemas.openxmlformats.org/spreadsheetml/2006/main">
  <c r="F34" i="2" l="1"/>
  <c r="F35" i="2"/>
</calcChain>
</file>

<file path=xl/sharedStrings.xml><?xml version="1.0" encoding="utf-8"?>
<sst xmlns="http://schemas.openxmlformats.org/spreadsheetml/2006/main" count="162" uniqueCount="100">
  <si>
    <t>Наименование показателей</t>
  </si>
  <si>
    <t>Ед.изм.</t>
  </si>
  <si>
    <t>Гкал</t>
  </si>
  <si>
    <t>Расход на собственные нужды</t>
  </si>
  <si>
    <t>%</t>
  </si>
  <si>
    <t>Потери теплоэнергии</t>
  </si>
  <si>
    <t>в т.ч. собственным потребителям</t>
  </si>
  <si>
    <t>тыс.руб.</t>
  </si>
  <si>
    <t>Материалы</t>
  </si>
  <si>
    <t>Электроэнергия</t>
  </si>
  <si>
    <t>тыс.кВт*ч</t>
  </si>
  <si>
    <t>кВт*чГкал</t>
  </si>
  <si>
    <t>Водоснабжение</t>
  </si>
  <si>
    <t>тыс.куб.м</t>
  </si>
  <si>
    <t>Амортизация</t>
  </si>
  <si>
    <t>Затраты на оплату труда</t>
  </si>
  <si>
    <t>руб.</t>
  </si>
  <si>
    <t>чел</t>
  </si>
  <si>
    <t>Цеховые расходы</t>
  </si>
  <si>
    <t>Общеэксплуатационные расходы</t>
  </si>
  <si>
    <t>Прочие расходы</t>
  </si>
  <si>
    <t>Себестоимость 1 Гкал</t>
  </si>
  <si>
    <t>Рентабельность</t>
  </si>
  <si>
    <t>Балансовая прибыль</t>
  </si>
  <si>
    <t>Итого Финансовые средства</t>
  </si>
  <si>
    <t>Планово-расчетный тариф средний</t>
  </si>
  <si>
    <t>Доходы от реализации</t>
  </si>
  <si>
    <t>Утверждено в тарифе на 2014 год</t>
  </si>
  <si>
    <t>Плановый тариф на 2015 год</t>
  </si>
  <si>
    <t xml:space="preserve">Выработка теплоэнергии </t>
  </si>
  <si>
    <t xml:space="preserve"> тоже, в % к выработке</t>
  </si>
  <si>
    <t xml:space="preserve">Отпуск теплоэнергии в сеть </t>
  </si>
  <si>
    <t xml:space="preserve"> тоже, в % к отпуску в сеть</t>
  </si>
  <si>
    <t>Полезный отпуск тепловой энергии</t>
  </si>
  <si>
    <t xml:space="preserve">            сторонним потребителям, в т.ч.:</t>
  </si>
  <si>
    <t xml:space="preserve">          * бюджетные организации</t>
  </si>
  <si>
    <t xml:space="preserve">          * жилищные организации (население)</t>
  </si>
  <si>
    <t xml:space="preserve">           *прочие</t>
  </si>
  <si>
    <t>Расходы,всего:</t>
  </si>
  <si>
    <t>Топливо</t>
  </si>
  <si>
    <t xml:space="preserve"> в том числе:           стоимость угля</t>
  </si>
  <si>
    <t xml:space="preserve">                               ЖД тариф</t>
  </si>
  <si>
    <t xml:space="preserve">                               а/м транспорт уголь</t>
  </si>
  <si>
    <t xml:space="preserve">                              прочие (переработка)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</si>
  <si>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</si>
  <si>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</si>
  <si>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</si>
  <si>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</si>
  <si>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(уголь)</t>
  </si>
  <si>
    <t>тн. Усл. Топл.</t>
  </si>
  <si>
    <t xml:space="preserve">    переводной коэффициент (уголь)</t>
  </si>
  <si>
    <t xml:space="preserve">    расход натурального топлива</t>
  </si>
  <si>
    <t>тн. нат. топл.</t>
  </si>
  <si>
    <t xml:space="preserve">    уд. расход натур. топлива (уголь)</t>
  </si>
  <si>
    <t>н. кг/Гкал</t>
  </si>
  <si>
    <t xml:space="preserve">    стоимость топлива</t>
  </si>
  <si>
    <t>руб./тн</t>
  </si>
  <si>
    <t>всего электроэнергии</t>
  </si>
  <si>
    <t xml:space="preserve">    уд.расход э/э</t>
  </si>
  <si>
    <t xml:space="preserve">     электроэнергия  по тарифу НН</t>
  </si>
  <si>
    <t xml:space="preserve">    в т.ч. объем  НН</t>
  </si>
  <si>
    <t xml:space="preserve">    в т.ч. тариф  НН</t>
  </si>
  <si>
    <t xml:space="preserve">    электроэнергия по тарифу СН</t>
  </si>
  <si>
    <t xml:space="preserve">    в т.ч. объем СН2</t>
  </si>
  <si>
    <t>тыс. кВт*ч</t>
  </si>
  <si>
    <t xml:space="preserve">    в т.ч. тариф СН2</t>
  </si>
  <si>
    <t xml:space="preserve">    расход водоснабжение</t>
  </si>
  <si>
    <t xml:space="preserve">   тариф водоснабжение</t>
  </si>
  <si>
    <t>руб./м³</t>
  </si>
  <si>
    <t xml:space="preserve">   уд.расход водоснабжение</t>
  </si>
  <si>
    <t>куб.м /Гкал</t>
  </si>
  <si>
    <t xml:space="preserve">Аренда </t>
  </si>
  <si>
    <t xml:space="preserve">  миним. тарифн. ставка</t>
  </si>
  <si>
    <t xml:space="preserve">  численность</t>
  </si>
  <si>
    <t xml:space="preserve">  ср.мес.заработная плата</t>
  </si>
  <si>
    <t>Отчисления на социальные нужды</t>
  </si>
  <si>
    <t>Ремонт и техобслуживание</t>
  </si>
  <si>
    <t xml:space="preserve">  в т.ч. Зарплата ремонт</t>
  </si>
  <si>
    <t xml:space="preserve">  в т.ч. отчисления на социальные нужды</t>
  </si>
  <si>
    <t xml:space="preserve">   в т.ч. Прочие ремонт</t>
  </si>
  <si>
    <t xml:space="preserve">  в т.ч.зарплата цеховые</t>
  </si>
  <si>
    <t xml:space="preserve">  в т.ч. прочие цеховые</t>
  </si>
  <si>
    <t xml:space="preserve">  в т.ч.зарплата </t>
  </si>
  <si>
    <t xml:space="preserve"> в т.ч. Аренда</t>
  </si>
  <si>
    <t xml:space="preserve"> в т.ч. прочие</t>
  </si>
  <si>
    <t>Покупная теплоэнергия</t>
  </si>
  <si>
    <t>в т.ч. Соцвыплаты</t>
  </si>
  <si>
    <t>в т.ч. Резервный фонд</t>
  </si>
  <si>
    <t>в т.ч. Налог на прибыль</t>
  </si>
  <si>
    <t>в т.ч. Налог на имущество</t>
  </si>
  <si>
    <t>в т.ч. Прочие цели</t>
  </si>
  <si>
    <t>в т.ч. Дивиденты по акциям</t>
  </si>
  <si>
    <t xml:space="preserve">Финансовые средства на экспертизу </t>
  </si>
  <si>
    <t xml:space="preserve">    -бюджетные организации</t>
  </si>
  <si>
    <t xml:space="preserve">    -жилищные организации</t>
  </si>
  <si>
    <t xml:space="preserve">    -прочие</t>
  </si>
  <si>
    <t>Факт 2013 год</t>
  </si>
  <si>
    <t>Утверждено в тарифе на 2013 г.</t>
  </si>
  <si>
    <t>Фактическое исполнение тарифа на тепловую энергию, вырабатываемую котельной ПУ-18 с. Тамбовка ОАО "Облкоммунсервис" за 2013 год</t>
  </si>
  <si>
    <t>Экономист ПЭО   _________________________ И.И. Громовик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</si>
</sst>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0" xfId="0" applyFont="1"/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4" fillId="0" borderId="0" xfId="0" applyFont="1" applyFill="1"/>
    <xf numFmtId="0" fontId="0" fillId="3" borderId="0" xfId="0" applyFill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/>
    <xf numFmtId="0" fontId="4" fillId="3" borderId="13" xfId="0" applyFont="1" applyFill="1" applyBorder="1"/>
    <xf numFmtId="0" fontId="3" fillId="0" borderId="14" xfId="0" applyFont="1" applyBorder="1"/>
    <xf numFmtId="0" fontId="4" fillId="0" borderId="17" xfId="0" applyFont="1" applyBorder="1"/>
    <xf numFmtId="0" fontId="4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/>
    </xf>
    <xf numFmtId="4" fontId="4" fillId="3" borderId="4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21" xfId="0" applyFont="1" applyBorder="1"/>
    <xf numFmtId="0" fontId="4" fillId="0" borderId="22" xfId="0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4" fontId="4" fillId="0" borderId="24" xfId="0" applyNumberFormat="1" applyFont="1" applyFill="1" applyBorder="1" applyAlignment="1">
      <alignment horizontal="center"/>
    </xf>
    <xf numFmtId="4" fontId="4" fillId="0" borderId="24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0" fontId="3" fillId="0" borderId="18" xfId="0" applyFont="1" applyFill="1" applyBorder="1"/>
    <xf numFmtId="0" fontId="3" fillId="0" borderId="19" xfId="0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tabSelected="1" zoomScale="78" zoomScaleNormal="78" workbookViewId="0">
      <selection activeCell="J81" sqref="J81"/>
    </sheetView>
  </sheetViews>
  <sheetFormatPr defaultRowHeight="14.4" x14ac:dyDescent="0.3"/>
  <cols>
    <col min="1" max="1" width="39" customWidth="1"/>
    <col min="3" max="3" width="16.109375" hidden="1" customWidth="1"/>
    <col min="4" max="4" width="16.33203125" hidden="1" customWidth="1"/>
    <col min="5" max="5" width="14.33203125" style="2" customWidth="1"/>
    <col min="6" max="6" width="13.5546875" customWidth="1"/>
    <col min="7" max="33" width="8.88671875" style="2"/>
  </cols>
  <sheetData>
    <row r="1" spans="1:33" ht="63" customHeight="1" thickBot="1" x14ac:dyDescent="0.35">
      <c r="A1" s="3" t="s">
        <v>98</v>
      </c>
      <c r="B1" s="3"/>
      <c r="C1" s="3"/>
      <c r="D1" s="3"/>
      <c r="E1" s="3"/>
      <c r="F1" s="3"/>
    </row>
    <row r="2" spans="1:33" ht="41.4" x14ac:dyDescent="0.3">
      <c r="A2" s="18" t="s">
        <v>0</v>
      </c>
      <c r="B2" s="19" t="s">
        <v>1</v>
      </c>
      <c r="C2" s="19" t="s">
        <v>27</v>
      </c>
      <c r="D2" s="20" t="s">
        <v>28</v>
      </c>
      <c r="E2" s="28" t="s">
        <v>96</v>
      </c>
      <c r="F2" s="34" t="s">
        <v>97</v>
      </c>
    </row>
    <row r="3" spans="1:33" x14ac:dyDescent="0.3">
      <c r="A3" s="21" t="s">
        <v>29</v>
      </c>
      <c r="B3" s="4" t="s">
        <v>2</v>
      </c>
      <c r="C3" s="4">
        <v>1205.03</v>
      </c>
      <c r="D3" s="5">
        <v>1041.77</v>
      </c>
      <c r="E3" s="29">
        <v>949.64104605265516</v>
      </c>
      <c r="F3" s="35">
        <v>1203.9000000000001</v>
      </c>
    </row>
    <row r="4" spans="1:33" x14ac:dyDescent="0.3">
      <c r="A4" s="21" t="s">
        <v>3</v>
      </c>
      <c r="B4" s="4" t="s">
        <v>2</v>
      </c>
      <c r="C4" s="4">
        <v>38.78</v>
      </c>
      <c r="D4" s="5">
        <v>36.25</v>
      </c>
      <c r="E4" s="29">
        <v>33.044230414975232</v>
      </c>
      <c r="F4" s="35">
        <v>37.57</v>
      </c>
    </row>
    <row r="5" spans="1:33" x14ac:dyDescent="0.3">
      <c r="A5" s="21" t="s">
        <v>30</v>
      </c>
      <c r="B5" s="4" t="s">
        <v>4</v>
      </c>
      <c r="C5" s="6">
        <v>3.2181771408180708</v>
      </c>
      <c r="D5" s="5">
        <v>3.4796548182420306</v>
      </c>
      <c r="E5" s="29">
        <v>3.4796548182420306</v>
      </c>
      <c r="F5" s="35">
        <v>3.12</v>
      </c>
    </row>
    <row r="6" spans="1:33" x14ac:dyDescent="0.3">
      <c r="A6" s="21" t="s">
        <v>31</v>
      </c>
      <c r="B6" s="4" t="s">
        <v>2</v>
      </c>
      <c r="C6" s="6">
        <v>1166.25</v>
      </c>
      <c r="D6" s="5">
        <v>1005.5200000000001</v>
      </c>
      <c r="E6" s="29">
        <v>916.59681563767992</v>
      </c>
      <c r="F6" s="35">
        <v>1166.33</v>
      </c>
    </row>
    <row r="7" spans="1:33" x14ac:dyDescent="0.3">
      <c r="A7" s="21" t="s">
        <v>5</v>
      </c>
      <c r="B7" s="4" t="s">
        <v>2</v>
      </c>
      <c r="C7" s="4">
        <v>0</v>
      </c>
      <c r="D7" s="5">
        <v>24.07</v>
      </c>
      <c r="E7" s="29">
        <v>23.493815637680004</v>
      </c>
      <c r="F7" s="35">
        <v>24.33</v>
      </c>
    </row>
    <row r="8" spans="1:33" x14ac:dyDescent="0.3">
      <c r="A8" s="21" t="s">
        <v>32</v>
      </c>
      <c r="B8" s="4" t="s">
        <v>4</v>
      </c>
      <c r="C8" s="4">
        <v>0</v>
      </c>
      <c r="D8" s="5">
        <v>2.3937862996260639</v>
      </c>
      <c r="E8" s="29">
        <v>2.5631570213709796</v>
      </c>
      <c r="F8" s="35">
        <v>2.09</v>
      </c>
    </row>
    <row r="9" spans="1:33" x14ac:dyDescent="0.3">
      <c r="A9" s="21" t="s">
        <v>33</v>
      </c>
      <c r="B9" s="4" t="s">
        <v>2</v>
      </c>
      <c r="C9" s="4">
        <v>1166.25</v>
      </c>
      <c r="D9" s="5">
        <v>981.45</v>
      </c>
      <c r="E9" s="29">
        <v>893.10299999999995</v>
      </c>
      <c r="F9" s="35">
        <v>1142</v>
      </c>
    </row>
    <row r="10" spans="1:33" s="17" customFormat="1" ht="6.6" customHeight="1" x14ac:dyDescent="0.3">
      <c r="A10" s="22"/>
      <c r="B10" s="9"/>
      <c r="C10" s="9"/>
      <c r="D10" s="10"/>
      <c r="E10" s="30"/>
      <c r="F10" s="3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3">
      <c r="A11" s="21" t="s">
        <v>33</v>
      </c>
      <c r="B11" s="4" t="s">
        <v>2</v>
      </c>
      <c r="C11" s="4">
        <v>1166.25</v>
      </c>
      <c r="D11" s="5">
        <v>981.45</v>
      </c>
      <c r="E11" s="29">
        <v>893.10299999999995</v>
      </c>
      <c r="F11" s="35">
        <v>1142</v>
      </c>
    </row>
    <row r="12" spans="1:33" x14ac:dyDescent="0.3">
      <c r="A12" s="21" t="s">
        <v>6</v>
      </c>
      <c r="B12" s="4" t="s">
        <v>2</v>
      </c>
      <c r="C12" s="4"/>
      <c r="D12" s="5"/>
      <c r="E12" s="29"/>
      <c r="F12" s="35"/>
    </row>
    <row r="13" spans="1:33" x14ac:dyDescent="0.3">
      <c r="A13" s="21" t="s">
        <v>34</v>
      </c>
      <c r="B13" s="4" t="s">
        <v>2</v>
      </c>
      <c r="C13" s="4">
        <v>1166.25</v>
      </c>
      <c r="D13" s="5">
        <v>981.45</v>
      </c>
      <c r="E13" s="29">
        <v>893.10299999999995</v>
      </c>
      <c r="F13" s="35">
        <v>1142</v>
      </c>
    </row>
    <row r="14" spans="1:33" x14ac:dyDescent="0.3">
      <c r="A14" s="21" t="s">
        <v>35</v>
      </c>
      <c r="B14" s="4" t="s">
        <v>2</v>
      </c>
      <c r="C14" s="4">
        <v>1166.25</v>
      </c>
      <c r="D14" s="5">
        <v>981.45</v>
      </c>
      <c r="E14" s="29">
        <v>893.10299999999995</v>
      </c>
      <c r="F14" s="35">
        <v>1142</v>
      </c>
    </row>
    <row r="15" spans="1:33" x14ac:dyDescent="0.3">
      <c r="A15" s="21" t="s">
        <v>36</v>
      </c>
      <c r="B15" s="4" t="s">
        <v>2</v>
      </c>
      <c r="C15" s="4"/>
      <c r="D15" s="5"/>
      <c r="E15" s="29"/>
      <c r="F15" s="35"/>
    </row>
    <row r="16" spans="1:33" x14ac:dyDescent="0.3">
      <c r="A16" s="21" t="s">
        <v>37</v>
      </c>
      <c r="B16" s="4"/>
      <c r="C16" s="4"/>
      <c r="D16" s="5"/>
      <c r="E16" s="29"/>
      <c r="F16" s="35"/>
    </row>
    <row r="17" spans="1:6" ht="15" thickBot="1" x14ac:dyDescent="0.35">
      <c r="A17" s="23" t="s">
        <v>38</v>
      </c>
      <c r="B17" s="13" t="s">
        <v>7</v>
      </c>
      <c r="C17" s="14">
        <v>4248.7964000000002</v>
      </c>
      <c r="D17" s="15">
        <v>5939.7733978170036</v>
      </c>
      <c r="E17" s="31">
        <v>3238.1624799999995</v>
      </c>
      <c r="F17" s="36">
        <v>4069.76</v>
      </c>
    </row>
    <row r="18" spans="1:6" hidden="1" x14ac:dyDescent="0.3">
      <c r="A18" s="24" t="s">
        <v>8</v>
      </c>
      <c r="B18" s="11" t="s">
        <v>7</v>
      </c>
      <c r="C18" s="11">
        <v>7.7</v>
      </c>
      <c r="D18" s="12">
        <v>35.241</v>
      </c>
      <c r="E18" s="32">
        <v>95.8</v>
      </c>
      <c r="F18" s="37">
        <v>7.35</v>
      </c>
    </row>
    <row r="19" spans="1:6" hidden="1" x14ac:dyDescent="0.3">
      <c r="A19" s="21" t="s">
        <v>39</v>
      </c>
      <c r="B19" s="4" t="s">
        <v>7</v>
      </c>
      <c r="C19" s="4">
        <v>663.37</v>
      </c>
      <c r="D19" s="5">
        <v>816.95128573177612</v>
      </c>
      <c r="E19" s="29">
        <v>709.73</v>
      </c>
      <c r="F19" s="35">
        <v>874.02</v>
      </c>
    </row>
    <row r="20" spans="1:6" hidden="1" x14ac:dyDescent="0.3">
      <c r="A20" s="21" t="s">
        <v>40</v>
      </c>
      <c r="B20" s="4" t="s">
        <v>7</v>
      </c>
      <c r="C20" s="4">
        <v>421.94</v>
      </c>
      <c r="D20" s="5">
        <v>465.44508528670588</v>
      </c>
      <c r="E20" s="29">
        <v>535.23</v>
      </c>
      <c r="F20" s="35">
        <v>632.11</v>
      </c>
    </row>
    <row r="21" spans="1:6" hidden="1" x14ac:dyDescent="0.3">
      <c r="A21" s="21" t="s">
        <v>41</v>
      </c>
      <c r="B21" s="4" t="s">
        <v>7</v>
      </c>
      <c r="C21" s="4"/>
      <c r="D21" s="5"/>
      <c r="E21" s="29"/>
      <c r="F21" s="35"/>
    </row>
    <row r="22" spans="1:6" hidden="1" x14ac:dyDescent="0.3">
      <c r="A22" s="21" t="s">
        <v>42</v>
      </c>
      <c r="B22" s="4" t="s">
        <v>7</v>
      </c>
      <c r="C22" s="4">
        <v>241.43</v>
      </c>
      <c r="D22" s="5">
        <v>351.50620044507025</v>
      </c>
      <c r="E22" s="29">
        <v>174.5</v>
      </c>
      <c r="F22" s="35">
        <v>131.63</v>
      </c>
    </row>
    <row r="23" spans="1:6" hidden="1" x14ac:dyDescent="0.3">
      <c r="A23" s="21" t="s">
        <v>43</v>
      </c>
      <c r="B23" s="4" t="s">
        <v>7</v>
      </c>
      <c r="C23" s="4"/>
      <c r="D23" s="5"/>
      <c r="E23" s="29"/>
      <c r="F23" s="35">
        <v>110.27</v>
      </c>
    </row>
    <row r="24" spans="1:6" hidden="1" x14ac:dyDescent="0.3">
      <c r="A24" s="21" t="s">
        <v>44</v>
      </c>
      <c r="B24" s="4" t="s">
        <v>45</v>
      </c>
      <c r="C24" s="6">
        <v>1061</v>
      </c>
      <c r="D24" s="5">
        <v>1005.5200000000001</v>
      </c>
      <c r="E24" s="29">
        <v>916.59681563767992</v>
      </c>
      <c r="F24" s="35">
        <v>1166.3</v>
      </c>
    </row>
    <row r="25" spans="1:6" hidden="1" x14ac:dyDescent="0.3">
      <c r="A25" s="21" t="s">
        <v>46</v>
      </c>
      <c r="B25" s="4" t="s">
        <v>47</v>
      </c>
      <c r="C25" s="4">
        <v>219.72</v>
      </c>
      <c r="D25" s="5">
        <v>221.66</v>
      </c>
      <c r="E25" s="29"/>
      <c r="F25" s="35">
        <v>213.59</v>
      </c>
    </row>
    <row r="26" spans="1:6" hidden="1" x14ac:dyDescent="0.3">
      <c r="A26" s="21" t="s">
        <v>48</v>
      </c>
      <c r="B26" s="4" t="s">
        <v>49</v>
      </c>
      <c r="C26" s="4">
        <v>233.12292000000002</v>
      </c>
      <c r="D26" s="5">
        <v>222.8835632</v>
      </c>
      <c r="E26" s="29">
        <v>207</v>
      </c>
      <c r="F26" s="35">
        <v>249.12</v>
      </c>
    </row>
    <row r="27" spans="1:6" hidden="1" x14ac:dyDescent="0.3">
      <c r="A27" s="21" t="s">
        <v>50</v>
      </c>
      <c r="B27" s="4"/>
      <c r="C27" s="4">
        <v>0.41599999999999998</v>
      </c>
      <c r="D27" s="5">
        <v>0.41399999999999998</v>
      </c>
      <c r="E27" s="29">
        <v>0.41599999999999998</v>
      </c>
      <c r="F27" s="35">
        <v>0.41699999999999998</v>
      </c>
    </row>
    <row r="28" spans="1:6" hidden="1" x14ac:dyDescent="0.3">
      <c r="A28" s="21" t="s">
        <v>51</v>
      </c>
      <c r="B28" s="4" t="s">
        <v>52</v>
      </c>
      <c r="C28" s="4">
        <v>576.49</v>
      </c>
      <c r="D28" s="5">
        <v>546.44158610628017</v>
      </c>
      <c r="E28" s="29">
        <v>492.86</v>
      </c>
      <c r="F28" s="35">
        <v>597.4</v>
      </c>
    </row>
    <row r="29" spans="1:6" hidden="1" x14ac:dyDescent="0.3">
      <c r="A29" s="21" t="s">
        <v>53</v>
      </c>
      <c r="B29" s="4" t="s">
        <v>54</v>
      </c>
      <c r="C29" s="6">
        <v>543.36</v>
      </c>
      <c r="D29" s="7">
        <v>543.44178743961345</v>
      </c>
      <c r="E29" s="29">
        <v>537.7064283788892</v>
      </c>
      <c r="F29" s="35">
        <v>512.21</v>
      </c>
    </row>
    <row r="30" spans="1:6" hidden="1" x14ac:dyDescent="0.3">
      <c r="A30" s="21" t="s">
        <v>55</v>
      </c>
      <c r="B30" s="4" t="s">
        <v>56</v>
      </c>
      <c r="C30" s="6">
        <v>1150.7051293170741</v>
      </c>
      <c r="D30" s="7">
        <v>1495.0386400000002</v>
      </c>
      <c r="E30" s="29">
        <v>1440.023536095443</v>
      </c>
      <c r="F30" s="35">
        <v>1463.03</v>
      </c>
    </row>
    <row r="31" spans="1:6" hidden="1" x14ac:dyDescent="0.3">
      <c r="A31" s="21" t="s">
        <v>9</v>
      </c>
      <c r="B31" s="4" t="s">
        <v>7</v>
      </c>
      <c r="C31" s="6">
        <v>143.46639999999999</v>
      </c>
      <c r="D31" s="7">
        <v>133.09230949056001</v>
      </c>
      <c r="E31" s="29">
        <v>147.96</v>
      </c>
      <c r="F31" s="35">
        <v>137.6</v>
      </c>
    </row>
    <row r="32" spans="1:6" hidden="1" x14ac:dyDescent="0.3">
      <c r="A32" s="21" t="s">
        <v>57</v>
      </c>
      <c r="B32" s="4" t="s">
        <v>10</v>
      </c>
      <c r="C32" s="6">
        <v>30.14</v>
      </c>
      <c r="D32" s="7">
        <v>26.331720000000001</v>
      </c>
      <c r="E32" s="29">
        <v>31.084033613445381</v>
      </c>
      <c r="F32" s="35">
        <v>30.11</v>
      </c>
    </row>
    <row r="33" spans="1:6" hidden="1" x14ac:dyDescent="0.3">
      <c r="A33" s="21" t="s">
        <v>58</v>
      </c>
      <c r="B33" s="4" t="s">
        <v>11</v>
      </c>
      <c r="C33" s="6">
        <v>25.011825431731992</v>
      </c>
      <c r="D33" s="7">
        <v>25.275943826372426</v>
      </c>
      <c r="E33" s="29">
        <v>33.912439016952177</v>
      </c>
      <c r="F33" s="35">
        <v>25.01</v>
      </c>
    </row>
    <row r="34" spans="1:6" hidden="1" x14ac:dyDescent="0.3">
      <c r="A34" s="21" t="s">
        <v>59</v>
      </c>
      <c r="B34" s="4" t="s">
        <v>7</v>
      </c>
      <c r="C34" s="6">
        <v>143.46639999999999</v>
      </c>
      <c r="D34" s="7">
        <v>133.09230949056001</v>
      </c>
      <c r="E34" s="29">
        <v>147.96</v>
      </c>
      <c r="F34" s="35">
        <f>F31</f>
        <v>137.6</v>
      </c>
    </row>
    <row r="35" spans="1:6" hidden="1" x14ac:dyDescent="0.3">
      <c r="A35" s="21" t="s">
        <v>60</v>
      </c>
      <c r="B35" s="4" t="s">
        <v>10</v>
      </c>
      <c r="C35" s="6">
        <v>30.14</v>
      </c>
      <c r="D35" s="7">
        <v>26.331720000000001</v>
      </c>
      <c r="E35" s="29">
        <v>31.084033613445381</v>
      </c>
      <c r="F35" s="35">
        <f>F32</f>
        <v>30.11</v>
      </c>
    </row>
    <row r="36" spans="1:6" hidden="1" x14ac:dyDescent="0.3">
      <c r="A36" s="21" t="s">
        <v>61</v>
      </c>
      <c r="B36" s="4" t="s">
        <v>16</v>
      </c>
      <c r="C36" s="4">
        <v>4.76</v>
      </c>
      <c r="D36" s="5">
        <v>5.0544480000000007</v>
      </c>
      <c r="E36" s="29">
        <v>4.76</v>
      </c>
      <c r="F36" s="35">
        <v>4.57</v>
      </c>
    </row>
    <row r="37" spans="1:6" hidden="1" x14ac:dyDescent="0.3">
      <c r="A37" s="21" t="s">
        <v>62</v>
      </c>
      <c r="B37" s="4" t="s">
        <v>7</v>
      </c>
      <c r="C37" s="4"/>
      <c r="D37" s="5"/>
      <c r="E37" s="29"/>
      <c r="F37" s="35"/>
    </row>
    <row r="38" spans="1:6" hidden="1" x14ac:dyDescent="0.3">
      <c r="A38" s="21" t="s">
        <v>63</v>
      </c>
      <c r="B38" s="4" t="s">
        <v>64</v>
      </c>
      <c r="C38" s="4"/>
      <c r="D38" s="5"/>
      <c r="E38" s="29"/>
      <c r="F38" s="35"/>
    </row>
    <row r="39" spans="1:6" hidden="1" x14ac:dyDescent="0.3">
      <c r="A39" s="21" t="s">
        <v>65</v>
      </c>
      <c r="B39" s="4" t="s">
        <v>16</v>
      </c>
      <c r="C39" s="4"/>
      <c r="D39" s="5"/>
      <c r="E39" s="29"/>
      <c r="F39" s="35"/>
    </row>
    <row r="40" spans="1:6" hidden="1" x14ac:dyDescent="0.3">
      <c r="A40" s="21" t="s">
        <v>12</v>
      </c>
      <c r="B40" s="4" t="s">
        <v>7</v>
      </c>
      <c r="C40" s="4">
        <v>0</v>
      </c>
      <c r="D40" s="5">
        <v>0</v>
      </c>
      <c r="E40" s="29">
        <v>1.73</v>
      </c>
      <c r="F40" s="35">
        <v>7.02</v>
      </c>
    </row>
    <row r="41" spans="1:6" hidden="1" x14ac:dyDescent="0.3">
      <c r="A41" s="21" t="s">
        <v>66</v>
      </c>
      <c r="B41" s="4" t="s">
        <v>13</v>
      </c>
      <c r="C41" s="4">
        <v>0</v>
      </c>
      <c r="D41" s="5">
        <v>0.18221000000000001</v>
      </c>
      <c r="E41" s="29"/>
      <c r="F41" s="35">
        <v>0.41399999999999998</v>
      </c>
    </row>
    <row r="42" spans="1:6" hidden="1" x14ac:dyDescent="0.3">
      <c r="A42" s="21" t="s">
        <v>67</v>
      </c>
      <c r="B42" s="4" t="s">
        <v>68</v>
      </c>
      <c r="C42" s="4">
        <v>0</v>
      </c>
      <c r="D42" s="5"/>
      <c r="E42" s="29"/>
      <c r="F42" s="35">
        <v>16.96</v>
      </c>
    </row>
    <row r="43" spans="1:6" hidden="1" x14ac:dyDescent="0.3">
      <c r="A43" s="21" t="s">
        <v>69</v>
      </c>
      <c r="B43" s="4" t="s">
        <v>70</v>
      </c>
      <c r="C43" s="4">
        <v>0</v>
      </c>
      <c r="D43" s="5">
        <v>0.17490424949844977</v>
      </c>
      <c r="E43" s="29"/>
      <c r="F43" s="35">
        <v>0.34399999999999997</v>
      </c>
    </row>
    <row r="44" spans="1:6" hidden="1" x14ac:dyDescent="0.3">
      <c r="A44" s="21" t="s">
        <v>14</v>
      </c>
      <c r="B44" s="4" t="s">
        <v>7</v>
      </c>
      <c r="C44" s="4">
        <v>4.0999999999999996</v>
      </c>
      <c r="D44" s="5">
        <v>4.10411771406</v>
      </c>
      <c r="E44" s="29">
        <v>6.03</v>
      </c>
      <c r="F44" s="35">
        <v>11.16</v>
      </c>
    </row>
    <row r="45" spans="1:6" hidden="1" x14ac:dyDescent="0.3">
      <c r="A45" s="21" t="s">
        <v>71</v>
      </c>
      <c r="B45" s="4" t="s">
        <v>7</v>
      </c>
      <c r="C45" s="4">
        <v>0.3</v>
      </c>
      <c r="D45" s="5">
        <v>0.29897000000000001</v>
      </c>
      <c r="E45" s="29"/>
      <c r="F45" s="35"/>
    </row>
    <row r="46" spans="1:6" hidden="1" x14ac:dyDescent="0.3">
      <c r="A46" s="21" t="s">
        <v>15</v>
      </c>
      <c r="B46" s="4" t="s">
        <v>7</v>
      </c>
      <c r="C46" s="4">
        <v>1998.83</v>
      </c>
      <c r="D46" s="5">
        <v>3018.6929131135198</v>
      </c>
      <c r="E46" s="29">
        <v>1300.24</v>
      </c>
      <c r="F46" s="35">
        <v>1843.86</v>
      </c>
    </row>
    <row r="47" spans="1:6" hidden="1" x14ac:dyDescent="0.3">
      <c r="A47" s="21" t="s">
        <v>72</v>
      </c>
      <c r="B47" s="4" t="s">
        <v>16</v>
      </c>
      <c r="C47" s="4">
        <v>6612.88</v>
      </c>
      <c r="D47" s="5">
        <v>7040.09</v>
      </c>
      <c r="E47" s="29">
        <v>6668.93</v>
      </c>
      <c r="F47" s="35">
        <v>6262.2</v>
      </c>
    </row>
    <row r="48" spans="1:6" hidden="1" x14ac:dyDescent="0.3">
      <c r="A48" s="21" t="s">
        <v>73</v>
      </c>
      <c r="B48" s="4" t="s">
        <v>17</v>
      </c>
      <c r="C48" s="4">
        <v>7.53</v>
      </c>
      <c r="D48" s="5">
        <v>7.5299999999999994</v>
      </c>
      <c r="E48" s="29">
        <v>5</v>
      </c>
      <c r="F48" s="35">
        <v>7.53</v>
      </c>
    </row>
    <row r="49" spans="1:6" hidden="1" x14ac:dyDescent="0.3">
      <c r="A49" s="21" t="s">
        <v>74</v>
      </c>
      <c r="B49" s="4" t="s">
        <v>16</v>
      </c>
      <c r="C49" s="4">
        <v>21548.43</v>
      </c>
      <c r="D49" s="5">
        <v>33407.402756900403</v>
      </c>
      <c r="E49" s="29">
        <v>21670.666666666668</v>
      </c>
      <c r="F49" s="35">
        <v>20405.71</v>
      </c>
    </row>
    <row r="50" spans="1:6" hidden="1" x14ac:dyDescent="0.3">
      <c r="A50" s="21" t="s">
        <v>75</v>
      </c>
      <c r="B50" s="4" t="s">
        <v>7</v>
      </c>
      <c r="C50" s="4">
        <v>603.65</v>
      </c>
      <c r="D50" s="5">
        <v>911.6452597602829</v>
      </c>
      <c r="E50" s="29">
        <v>281.61248000000001</v>
      </c>
      <c r="F50" s="35">
        <v>556.85</v>
      </c>
    </row>
    <row r="51" spans="1:6" hidden="1" x14ac:dyDescent="0.3">
      <c r="A51" s="21" t="s">
        <v>76</v>
      </c>
      <c r="B51" s="4" t="s">
        <v>7</v>
      </c>
      <c r="C51" s="4">
        <v>164.8</v>
      </c>
      <c r="D51" s="5">
        <v>164.8</v>
      </c>
      <c r="E51" s="29">
        <v>188.91</v>
      </c>
      <c r="F51" s="35">
        <v>170.85</v>
      </c>
    </row>
    <row r="52" spans="1:6" hidden="1" x14ac:dyDescent="0.3">
      <c r="A52" s="21" t="s">
        <v>77</v>
      </c>
      <c r="B52" s="4" t="s">
        <v>7</v>
      </c>
      <c r="C52" s="4"/>
      <c r="D52" s="5"/>
      <c r="E52" s="29"/>
      <c r="F52" s="35"/>
    </row>
    <row r="53" spans="1:6" hidden="1" x14ac:dyDescent="0.3">
      <c r="A53" s="21" t="s">
        <v>78</v>
      </c>
      <c r="B53" s="4" t="s">
        <v>7</v>
      </c>
      <c r="C53" s="4"/>
      <c r="D53" s="5"/>
      <c r="E53" s="29"/>
      <c r="F53" s="35"/>
    </row>
    <row r="54" spans="1:6" hidden="1" x14ac:dyDescent="0.3">
      <c r="A54" s="21" t="s">
        <v>79</v>
      </c>
      <c r="B54" s="4" t="s">
        <v>7</v>
      </c>
      <c r="C54" s="4">
        <v>164.8</v>
      </c>
      <c r="D54" s="5">
        <v>164.8</v>
      </c>
      <c r="E54" s="29">
        <v>188.91</v>
      </c>
      <c r="F54" s="35">
        <v>170.85</v>
      </c>
    </row>
    <row r="55" spans="1:6" hidden="1" x14ac:dyDescent="0.3">
      <c r="A55" s="21" t="s">
        <v>18</v>
      </c>
      <c r="B55" s="4" t="s">
        <v>7</v>
      </c>
      <c r="C55" s="4">
        <v>0</v>
      </c>
      <c r="D55" s="5">
        <v>0</v>
      </c>
      <c r="E55" s="29">
        <v>0</v>
      </c>
      <c r="F55" s="35">
        <v>0</v>
      </c>
    </row>
    <row r="56" spans="1:6" hidden="1" x14ac:dyDescent="0.3">
      <c r="A56" s="21" t="s">
        <v>80</v>
      </c>
      <c r="B56" s="4" t="s">
        <v>7</v>
      </c>
      <c r="C56" s="4"/>
      <c r="D56" s="5"/>
      <c r="E56" s="29">
        <v>0</v>
      </c>
      <c r="F56" s="35">
        <v>0</v>
      </c>
    </row>
    <row r="57" spans="1:6" hidden="1" x14ac:dyDescent="0.3">
      <c r="A57" s="21" t="s">
        <v>78</v>
      </c>
      <c r="B57" s="4" t="s">
        <v>7</v>
      </c>
      <c r="C57" s="4"/>
      <c r="D57" s="5"/>
      <c r="E57" s="29">
        <v>0</v>
      </c>
      <c r="F57" s="35">
        <v>0</v>
      </c>
    </row>
    <row r="58" spans="1:6" hidden="1" x14ac:dyDescent="0.3">
      <c r="A58" s="21" t="s">
        <v>81</v>
      </c>
      <c r="B58" s="4" t="s">
        <v>7</v>
      </c>
      <c r="C58" s="4"/>
      <c r="D58" s="5"/>
      <c r="E58" s="29">
        <v>0</v>
      </c>
      <c r="F58" s="35">
        <v>0</v>
      </c>
    </row>
    <row r="59" spans="1:6" hidden="1" x14ac:dyDescent="0.3">
      <c r="A59" s="21" t="s">
        <v>19</v>
      </c>
      <c r="B59" s="4" t="s">
        <v>7</v>
      </c>
      <c r="C59" s="4">
        <v>469.04</v>
      </c>
      <c r="D59" s="5">
        <v>637.66999999999996</v>
      </c>
      <c r="E59" s="29">
        <v>289.48</v>
      </c>
      <c r="F59" s="35">
        <v>392.01</v>
      </c>
    </row>
    <row r="60" spans="1:6" hidden="1" x14ac:dyDescent="0.3">
      <c r="A60" s="21" t="s">
        <v>82</v>
      </c>
      <c r="B60" s="4" t="s">
        <v>7</v>
      </c>
      <c r="C60" s="4">
        <v>253.15</v>
      </c>
      <c r="D60" s="5">
        <v>369.84859999999998</v>
      </c>
      <c r="E60" s="29">
        <v>167.89840000000001</v>
      </c>
      <c r="F60" s="35">
        <v>169.6</v>
      </c>
    </row>
    <row r="61" spans="1:6" hidden="1" x14ac:dyDescent="0.3">
      <c r="A61" s="21" t="s">
        <v>78</v>
      </c>
      <c r="B61" s="4" t="s">
        <v>7</v>
      </c>
      <c r="C61" s="4">
        <v>73.489999999999995</v>
      </c>
      <c r="D61" s="5">
        <v>111.69427719999999</v>
      </c>
      <c r="E61" s="29">
        <v>50.705316799999999</v>
      </c>
      <c r="F61" s="35">
        <v>47.67</v>
      </c>
    </row>
    <row r="62" spans="1:6" hidden="1" x14ac:dyDescent="0.3">
      <c r="A62" s="21" t="s">
        <v>83</v>
      </c>
      <c r="B62" s="4" t="s">
        <v>7</v>
      </c>
      <c r="C62" s="4"/>
      <c r="D62" s="5"/>
      <c r="E62" s="29"/>
      <c r="F62" s="35"/>
    </row>
    <row r="63" spans="1:6" hidden="1" x14ac:dyDescent="0.3">
      <c r="A63" s="21" t="s">
        <v>84</v>
      </c>
      <c r="B63" s="4" t="s">
        <v>7</v>
      </c>
      <c r="C63" s="4">
        <v>142.4</v>
      </c>
      <c r="D63" s="5">
        <v>156.1271228</v>
      </c>
      <c r="E63" s="29">
        <v>70.876283200000017</v>
      </c>
      <c r="F63" s="35">
        <v>171.53</v>
      </c>
    </row>
    <row r="64" spans="1:6" hidden="1" x14ac:dyDescent="0.3">
      <c r="A64" s="21" t="s">
        <v>20</v>
      </c>
      <c r="B64" s="4" t="s">
        <v>7</v>
      </c>
      <c r="C64" s="4">
        <v>193.61</v>
      </c>
      <c r="D64" s="5">
        <v>217.27754200680428</v>
      </c>
      <c r="E64" s="29">
        <v>216.67</v>
      </c>
      <c r="F64" s="35">
        <v>69.05</v>
      </c>
    </row>
    <row r="65" spans="1:33" hidden="1" x14ac:dyDescent="0.3">
      <c r="A65" s="21" t="s">
        <v>85</v>
      </c>
      <c r="B65" s="4" t="s">
        <v>7</v>
      </c>
      <c r="C65" s="4"/>
      <c r="D65" s="5"/>
      <c r="E65" s="29"/>
      <c r="F65" s="35"/>
    </row>
    <row r="66" spans="1:33" x14ac:dyDescent="0.3">
      <c r="A66" s="21" t="s">
        <v>21</v>
      </c>
      <c r="B66" s="4" t="s">
        <v>16</v>
      </c>
      <c r="C66" s="4">
        <v>3643.1266023579856</v>
      </c>
      <c r="D66" s="5">
        <v>6052.0387159987804</v>
      </c>
      <c r="E66" s="29">
        <v>3625.7435928442742</v>
      </c>
      <c r="F66" s="35">
        <v>3563.72</v>
      </c>
    </row>
    <row r="67" spans="1:33" x14ac:dyDescent="0.3">
      <c r="A67" s="21" t="s">
        <v>22</v>
      </c>
      <c r="B67" s="4" t="s">
        <v>4</v>
      </c>
      <c r="C67" s="4">
        <v>1.0852485188511267</v>
      </c>
      <c r="D67" s="5">
        <v>8.2934214922574281</v>
      </c>
      <c r="E67" s="29"/>
      <c r="F67" s="35">
        <v>10.11</v>
      </c>
    </row>
    <row r="68" spans="1:33" x14ac:dyDescent="0.3">
      <c r="A68" s="21" t="s">
        <v>23</v>
      </c>
      <c r="B68" s="4" t="s">
        <v>7</v>
      </c>
      <c r="C68" s="4">
        <v>46.11</v>
      </c>
      <c r="D68" s="5">
        <v>492.61044356594465</v>
      </c>
      <c r="E68" s="29">
        <v>1.47</v>
      </c>
      <c r="F68" s="35">
        <v>411.38</v>
      </c>
    </row>
    <row r="69" spans="1:33" hidden="1" x14ac:dyDescent="0.3">
      <c r="A69" s="21" t="s">
        <v>86</v>
      </c>
      <c r="B69" s="4" t="s">
        <v>7</v>
      </c>
      <c r="C69" s="4">
        <v>14.46</v>
      </c>
      <c r="D69" s="5">
        <v>357.64818107281695</v>
      </c>
      <c r="E69" s="29">
        <v>2.59</v>
      </c>
      <c r="F69" s="35">
        <v>234.4</v>
      </c>
    </row>
    <row r="70" spans="1:33" hidden="1" x14ac:dyDescent="0.3">
      <c r="A70" s="21" t="s">
        <v>87</v>
      </c>
      <c r="B70" s="4" t="s">
        <v>7</v>
      </c>
      <c r="C70" s="4">
        <v>0</v>
      </c>
      <c r="D70" s="5">
        <v>19.703257742637788</v>
      </c>
      <c r="E70" s="29"/>
      <c r="F70" s="35">
        <v>94.7</v>
      </c>
    </row>
    <row r="71" spans="1:33" hidden="1" x14ac:dyDescent="0.3">
      <c r="A71" s="21" t="s">
        <v>88</v>
      </c>
      <c r="B71" s="4" t="s">
        <v>7</v>
      </c>
      <c r="C71" s="4">
        <v>2.89</v>
      </c>
      <c r="D71" s="5">
        <v>98.516288713188942</v>
      </c>
      <c r="E71" s="29"/>
      <c r="F71" s="35">
        <v>82.28</v>
      </c>
    </row>
    <row r="72" spans="1:33" hidden="1" x14ac:dyDescent="0.3">
      <c r="A72" s="21" t="s">
        <v>89</v>
      </c>
      <c r="B72" s="4" t="s">
        <v>7</v>
      </c>
      <c r="C72" s="4">
        <v>0.03</v>
      </c>
      <c r="D72" s="5">
        <v>2.9000000000000001E-2</v>
      </c>
      <c r="E72" s="29"/>
      <c r="F72" s="35">
        <v>0.01</v>
      </c>
    </row>
    <row r="73" spans="1:33" hidden="1" x14ac:dyDescent="0.3">
      <c r="A73" s="21" t="s">
        <v>90</v>
      </c>
      <c r="B73" s="4" t="s">
        <v>7</v>
      </c>
      <c r="C73" s="4">
        <v>28.73</v>
      </c>
      <c r="D73" s="5">
        <v>2.94916</v>
      </c>
      <c r="E73" s="29">
        <v>1.47</v>
      </c>
      <c r="F73" s="35"/>
    </row>
    <row r="74" spans="1:33" hidden="1" x14ac:dyDescent="0.3">
      <c r="A74" s="21" t="s">
        <v>91</v>
      </c>
      <c r="B74" s="4" t="s">
        <v>7</v>
      </c>
      <c r="C74" s="4"/>
      <c r="D74" s="5">
        <v>13.764556037300963</v>
      </c>
      <c r="E74" s="29"/>
      <c r="F74" s="35"/>
    </row>
    <row r="75" spans="1:33" hidden="1" x14ac:dyDescent="0.3">
      <c r="A75" s="21"/>
      <c r="B75" s="4"/>
      <c r="C75" s="4"/>
      <c r="D75" s="5"/>
      <c r="E75" s="29"/>
      <c r="F75" s="35"/>
    </row>
    <row r="76" spans="1:33" x14ac:dyDescent="0.3">
      <c r="A76" s="21" t="s">
        <v>92</v>
      </c>
      <c r="B76" s="4" t="s">
        <v>7</v>
      </c>
      <c r="C76" s="4">
        <v>12.3</v>
      </c>
      <c r="D76" s="5">
        <v>12.3</v>
      </c>
      <c r="E76" s="29">
        <v>30</v>
      </c>
      <c r="F76" s="35">
        <v>20.12</v>
      </c>
    </row>
    <row r="77" spans="1:33" ht="15" thickBot="1" x14ac:dyDescent="0.35">
      <c r="A77" s="39" t="s">
        <v>24</v>
      </c>
      <c r="B77" s="40" t="s">
        <v>7</v>
      </c>
      <c r="C77" s="41">
        <v>4307.21</v>
      </c>
      <c r="D77" s="42">
        <v>6444.6838413829482</v>
      </c>
      <c r="E77" s="43">
        <v>3269.6324800000002</v>
      </c>
      <c r="F77" s="44">
        <v>4501.2700000000004</v>
      </c>
    </row>
    <row r="78" spans="1:33" s="1" customFormat="1" ht="15" thickBot="1" x14ac:dyDescent="0.35">
      <c r="A78" s="47" t="s">
        <v>25</v>
      </c>
      <c r="B78" s="48" t="s">
        <v>16</v>
      </c>
      <c r="C78" s="49">
        <v>3693.2232904608791</v>
      </c>
      <c r="D78" s="50">
        <v>6566.4922730479884</v>
      </c>
      <c r="E78" s="51">
        <v>3660.9802900673267</v>
      </c>
      <c r="F78" s="51">
        <v>3941.57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x14ac:dyDescent="0.3">
      <c r="A79" s="24" t="s">
        <v>26</v>
      </c>
      <c r="B79" s="11" t="s">
        <v>7</v>
      </c>
      <c r="C79" s="45">
        <v>4307.2116625000008</v>
      </c>
      <c r="D79" s="46">
        <v>6444.6838413829482</v>
      </c>
      <c r="E79" s="32">
        <v>3269.6324799999993</v>
      </c>
      <c r="F79" s="37">
        <v>4501.2700000000004</v>
      </c>
    </row>
    <row r="80" spans="1:33" x14ac:dyDescent="0.3">
      <c r="A80" s="21" t="s">
        <v>93</v>
      </c>
      <c r="B80" s="4" t="s">
        <v>7</v>
      </c>
      <c r="C80" s="6">
        <v>4307.221662500001</v>
      </c>
      <c r="D80" s="7">
        <v>6444.6838413829482</v>
      </c>
      <c r="E80" s="29">
        <v>3269.6324799999993</v>
      </c>
      <c r="F80" s="35">
        <v>4501.2700000000004</v>
      </c>
    </row>
    <row r="81" spans="1:6" x14ac:dyDescent="0.3">
      <c r="A81" s="21" t="s">
        <v>94</v>
      </c>
      <c r="B81" s="4" t="s">
        <v>7</v>
      </c>
      <c r="C81" s="4">
        <v>0</v>
      </c>
      <c r="D81" s="5">
        <v>0</v>
      </c>
      <c r="E81" s="29">
        <v>0</v>
      </c>
      <c r="F81" s="35">
        <v>0</v>
      </c>
    </row>
    <row r="82" spans="1:6" ht="15" thickBot="1" x14ac:dyDescent="0.35">
      <c r="A82" s="25" t="s">
        <v>95</v>
      </c>
      <c r="B82" s="26" t="s">
        <v>7</v>
      </c>
      <c r="C82" s="26">
        <v>0</v>
      </c>
      <c r="D82" s="27">
        <v>0</v>
      </c>
      <c r="E82" s="33">
        <v>0</v>
      </c>
      <c r="F82" s="38">
        <v>0</v>
      </c>
    </row>
    <row r="83" spans="1:6" x14ac:dyDescent="0.3">
      <c r="A83" s="8"/>
      <c r="B83" s="8"/>
      <c r="C83" s="8"/>
      <c r="D83" s="8"/>
      <c r="E83" s="16"/>
      <c r="F83" s="8"/>
    </row>
    <row r="84" spans="1:6" x14ac:dyDescent="0.3">
      <c r="A84" s="8"/>
      <c r="B84" s="8"/>
      <c r="C84" s="8"/>
      <c r="D84" s="8"/>
      <c r="E84" s="16"/>
      <c r="F84" s="8"/>
    </row>
    <row r="85" spans="1:6" x14ac:dyDescent="0.3">
      <c r="A85" s="8" t="s">
        <v>99</v>
      </c>
      <c r="B85" s="8"/>
      <c r="C85" s="8"/>
      <c r="D85" s="8"/>
      <c r="E85" s="16"/>
      <c r="F85" s="8"/>
    </row>
    <row r="86" spans="1:6" x14ac:dyDescent="0.3">
      <c r="A86" s="8"/>
      <c r="B86" s="8"/>
      <c r="C86" s="8"/>
      <c r="D86" s="8"/>
      <c r="E86" s="16"/>
      <c r="F86" s="8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 САЙТ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2014-05-23T03:26:04Z</dcterms:modified>
</cp:coreProperties>
</file>